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БЮДЖЕТ 2025-2027гг\ПРОЕКТ внесение изм.№2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  <c r="H51" i="1" l="1"/>
  <c r="G51" i="1"/>
  <c r="F51" i="1"/>
  <c r="H41" i="1"/>
  <c r="H40" i="1" s="1"/>
  <c r="H39" i="1" s="1"/>
  <c r="G41" i="1"/>
  <c r="F41" i="1"/>
  <c r="G40" i="1" l="1"/>
  <c r="G39" i="1" s="1"/>
  <c r="F40" i="1"/>
  <c r="F39" i="1" s="1"/>
  <c r="H31" i="1"/>
  <c r="H25" i="1" s="1"/>
  <c r="G31" i="1"/>
  <c r="G25" i="1" s="1"/>
  <c r="F31" i="1"/>
  <c r="F25" i="1" s="1"/>
  <c r="F54" i="1" l="1"/>
  <c r="G54" i="1"/>
  <c r="H54" i="1"/>
</calcChain>
</file>

<file path=xl/sharedStrings.xml><?xml version="1.0" encoding="utf-8"?>
<sst xmlns="http://schemas.openxmlformats.org/spreadsheetml/2006/main" count="74" uniqueCount="71">
  <si>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</si>
  <si>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</si>
  <si>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</si>
  <si>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</si>
  <si>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</si>
  <si>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</si>
  <si>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</si>
  <si>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</si>
  <si>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</si>
  <si>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</si>
  <si>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</si>
  <si>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</si>
  <si>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</si>
  <si>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</si>
  <si>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</si>
  <si>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</si>
  <si>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</si>
  <si>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</si>
  <si>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</si>
  <si>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</si>
  <si>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</si>
  <si>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</si>
  <si>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</si>
  <si>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</si>
  <si>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</si>
  <si>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</si>
  <si>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</si>
  <si>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</si>
  <si>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</si>
  <si>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</si>
  <si>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</si>
  <si>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</si>
  <si>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</si>
  <si>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</si>
  <si>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</si>
  <si>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</si>
  <si>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</si>
  <si>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</si>
  <si>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</si>
  <si>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</si>
  <si>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</si>
  <si>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</si>
  <si>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</si>
  <si>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</si>
  <si>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</si>
  <si>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</si>
  <si>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</si>
  <si>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</si>
  <si>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</si>
  <si>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</si>
  <si>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</si>
  <si>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</si>
  <si>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</si>
  <si>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</si>
  <si>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2025 год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</si>
  <si>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</si>
  <si>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</si>
  <si>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</si>
  <si>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</si>
  <si>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</si>
  <si>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</si>
  <si>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</si>
  <si>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</si>
  <si>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на 2025год и плановый период 2026-2027 годов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</si>
  <si>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 ПО КОДАМ КЛАССИФИКАЦИИ ДОХОДОВ БЮДЖЕТА</t>
  </si>
  <si>
    <t xml:space="preserve"> 2026 год</t>
  </si>
  <si>
    <t xml:space="preserve">             2027 год</t>
  </si>
  <si>
    <t>№   20   от 27 .12  .2024 года</t>
  </si>
  <si>
    <t xml:space="preserve">                                                                            Приложение № ___1.2_</t>
  </si>
  <si>
    <t>№  28    от 28 .04  .2025 года</t>
  </si>
  <si>
    <t>"О внесении изменений в решение   Гущинского сельского Совета  народных депутатов "О бюджете Гущинского сельского поселения Почепского муниципального района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</si>
</sst>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justify" vertical="center" wrapText="1"/>
    </xf>
    <xf numFmtId="4" fontId="12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D8" zoomScaleNormal="100" workbookViewId="0">
      <selection activeCell="L10" sqref="L1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  <col min="9" max="9" width="0.140625" customWidth="1"/>
    <col min="10" max="11" width="9.140625" hidden="1" customWidth="1"/>
  </cols>
  <sheetData>
    <row r="1" spans="4:11" ht="15.75" customHeight="1" x14ac:dyDescent="0.25">
      <c r="E1" s="45"/>
      <c r="F1" s="45"/>
      <c r="G1" s="45"/>
    </row>
    <row r="2" spans="4:11" hidden="1" x14ac:dyDescent="0.25"/>
    <row r="3" spans="4:11" hidden="1" x14ac:dyDescent="0.25">
      <c r="E3" s="10"/>
      <c r="F3" s="10"/>
      <c r="G3" s="10"/>
    </row>
    <row r="4" spans="4:11" hidden="1" x14ac:dyDescent="0.25">
      <c r="E4" s="11"/>
      <c r="F4" s="11"/>
      <c r="G4" s="11"/>
    </row>
    <row r="5" spans="4:11" ht="33" hidden="1" customHeight="1" x14ac:dyDescent="0.25">
      <c r="E5" s="12"/>
      <c r="F5" s="12"/>
      <c r="G5" s="12"/>
    </row>
    <row r="6" spans="4:11" hidden="1" x14ac:dyDescent="0.25">
      <c r="E6" s="10"/>
      <c r="F6" s="10"/>
      <c r="G6" s="10"/>
    </row>
    <row r="7" spans="4:11" hidden="1" x14ac:dyDescent="0.25">
      <c r="E7" s="10"/>
      <c r="F7" s="10"/>
      <c r="G7" s="10"/>
    </row>
    <row r="8" spans="4:11" x14ac:dyDescent="0.25">
      <c r="D8" s="44" t="s">
        <v>13</v>
      </c>
      <c r="E8" s="44"/>
      <c r="F8" s="44"/>
      <c r="G8" s="44"/>
      <c r="H8" s="44"/>
      <c r="I8" s="44"/>
      <c r="J8" s="44"/>
      <c r="K8" s="44"/>
    </row>
    <row r="9" spans="4:11" x14ac:dyDescent="0.25">
      <c r="D9" s="44" t="s">
        <v>45</v>
      </c>
      <c r="E9" s="44"/>
      <c r="F9" s="44"/>
      <c r="G9" s="44"/>
      <c r="H9" s="44"/>
    </row>
    <row r="10" spans="4:11" x14ac:dyDescent="0.25">
      <c r="D10" s="44" t="s">
        <v>46</v>
      </c>
      <c r="E10" s="44"/>
      <c r="F10" s="44"/>
      <c r="G10" s="44"/>
      <c r="H10" s="44"/>
    </row>
    <row r="11" spans="4:11" x14ac:dyDescent="0.25">
      <c r="D11" s="44" t="s">
        <v>70</v>
      </c>
      <c r="E11" s="44"/>
      <c r="F11" s="44"/>
      <c r="G11" s="44"/>
      <c r="H11" s="44"/>
    </row>
    <row r="12" spans="4:11" x14ac:dyDescent="0.25">
      <c r="D12" s="44" t="s">
        <v>63</v>
      </c>
      <c r="E12" s="44"/>
      <c r="F12" s="44"/>
      <c r="G12" s="44"/>
      <c r="H12" s="44"/>
    </row>
    <row r="13" spans="4:11" x14ac:dyDescent="0.25">
      <c r="D13" s="44" t="s">
        <v>69</v>
      </c>
      <c r="E13" s="44"/>
      <c r="F13" s="44"/>
      <c r="G13" s="44"/>
      <c r="H13" s="44"/>
    </row>
    <row r="14" spans="4:11" x14ac:dyDescent="0.25">
      <c r="E14" s="46"/>
      <c r="F14" s="46"/>
      <c r="G14" s="46"/>
    </row>
    <row r="15" spans="4:11" x14ac:dyDescent="0.25">
      <c r="E15" s="44" t="s">
        <v>68</v>
      </c>
      <c r="F15" s="44"/>
      <c r="G15" s="44"/>
      <c r="H15" s="44"/>
    </row>
    <row r="16" spans="4:11" x14ac:dyDescent="0.25">
      <c r="E16" s="44" t="s">
        <v>45</v>
      </c>
      <c r="F16" s="44"/>
      <c r="G16" s="44"/>
      <c r="H16" s="44"/>
    </row>
    <row r="17" spans="4:8" ht="12" customHeight="1" x14ac:dyDescent="0.25">
      <c r="E17" s="44" t="s">
        <v>46</v>
      </c>
      <c r="F17" s="44"/>
      <c r="G17" s="44"/>
      <c r="H17" s="44"/>
    </row>
    <row r="18" spans="4:8" hidden="1" x14ac:dyDescent="0.25">
      <c r="E18" s="44"/>
      <c r="F18" s="44"/>
      <c r="G18" s="44"/>
      <c r="H18" s="44"/>
    </row>
    <row r="19" spans="4:8" x14ac:dyDescent="0.25">
      <c r="E19" s="44" t="s">
        <v>47</v>
      </c>
      <c r="F19" s="44"/>
      <c r="G19" s="44"/>
      <c r="H19" s="44"/>
    </row>
    <row r="20" spans="4:8" x14ac:dyDescent="0.25">
      <c r="E20" s="44" t="s">
        <v>63</v>
      </c>
      <c r="F20" s="44"/>
      <c r="G20" s="44"/>
      <c r="H20" s="44"/>
    </row>
    <row r="21" spans="4:8" x14ac:dyDescent="0.25">
      <c r="E21" s="44" t="s">
        <v>67</v>
      </c>
      <c r="F21" s="44"/>
      <c r="G21" s="44"/>
      <c r="H21" s="44"/>
    </row>
    <row r="22" spans="4:8" ht="42.75" customHeight="1" x14ac:dyDescent="0.25">
      <c r="D22" s="43" t="s">
        <v>64</v>
      </c>
      <c r="E22" s="43"/>
      <c r="F22" s="43"/>
      <c r="G22" s="43"/>
      <c r="H22" s="43"/>
    </row>
    <row r="23" spans="4:8" x14ac:dyDescent="0.25">
      <c r="H23" s="35" t="s">
        <v>34</v>
      </c>
    </row>
    <row r="24" spans="4:8" x14ac:dyDescent="0.25">
      <c r="D24" s="2" t="s">
        <v>0</v>
      </c>
      <c r="E24" s="2" t="s">
        <v>1</v>
      </c>
      <c r="F24" s="29" t="s">
        <v>54</v>
      </c>
      <c r="G24" s="29" t="s">
        <v>65</v>
      </c>
      <c r="H24" s="30" t="s">
        <v>66</v>
      </c>
    </row>
    <row r="25" spans="4:8" x14ac:dyDescent="0.25">
      <c r="D25" s="8" t="s">
        <v>12</v>
      </c>
      <c r="E25" s="3" t="s">
        <v>2</v>
      </c>
      <c r="F25" s="19">
        <f>F26+F31</f>
        <v>517000</v>
      </c>
      <c r="G25" s="19">
        <f t="shared" ref="G25:H25" si="0">G26+G31</f>
        <v>574000</v>
      </c>
      <c r="H25" s="19">
        <f t="shared" si="0"/>
        <v>599000</v>
      </c>
    </row>
    <row r="26" spans="4:8" x14ac:dyDescent="0.25">
      <c r="D26" s="5" t="s">
        <v>11</v>
      </c>
      <c r="E26" s="3" t="s">
        <v>3</v>
      </c>
      <c r="F26" s="19">
        <v>273000</v>
      </c>
      <c r="G26" s="20">
        <v>294000</v>
      </c>
      <c r="H26" s="33">
        <v>316000</v>
      </c>
    </row>
    <row r="27" spans="4:8" ht="15.75" thickBot="1" x14ac:dyDescent="0.3">
      <c r="D27" s="5" t="s">
        <v>8</v>
      </c>
      <c r="E27" s="4" t="s">
        <v>4</v>
      </c>
      <c r="F27" s="22">
        <v>273000</v>
      </c>
      <c r="G27" s="23">
        <v>294000</v>
      </c>
      <c r="H27" s="21">
        <v>316000</v>
      </c>
    </row>
    <row r="28" spans="4:8" ht="105.75" thickBot="1" x14ac:dyDescent="0.3">
      <c r="D28" s="6" t="s">
        <v>9</v>
      </c>
      <c r="E28" s="16" t="s">
        <v>62</v>
      </c>
      <c r="F28" s="22">
        <v>271000</v>
      </c>
      <c r="G28" s="23">
        <v>290000</v>
      </c>
      <c r="H28" s="23">
        <v>310000</v>
      </c>
    </row>
    <row r="29" spans="4:8" ht="105.75" thickBot="1" x14ac:dyDescent="0.3">
      <c r="D29" s="6" t="s">
        <v>55</v>
      </c>
      <c r="E29" s="36" t="s">
        <v>61</v>
      </c>
      <c r="F29" s="22">
        <v>1000</v>
      </c>
      <c r="G29" s="23">
        <v>2000</v>
      </c>
      <c r="H29" s="23">
        <v>3000</v>
      </c>
    </row>
    <row r="30" spans="4:8" ht="45.75" thickBot="1" x14ac:dyDescent="0.3">
      <c r="D30" s="7" t="s">
        <v>10</v>
      </c>
      <c r="E30" s="34" t="s">
        <v>5</v>
      </c>
      <c r="F30" s="22">
        <v>1000</v>
      </c>
      <c r="G30" s="23">
        <v>2000</v>
      </c>
      <c r="H30" s="23">
        <v>3000</v>
      </c>
    </row>
    <row r="31" spans="4:8" x14ac:dyDescent="0.25">
      <c r="D31" s="8" t="s">
        <v>14</v>
      </c>
      <c r="E31" s="17" t="s">
        <v>15</v>
      </c>
      <c r="F31" s="19">
        <f>F32+F34</f>
        <v>244000</v>
      </c>
      <c r="G31" s="19">
        <f>G32+G34</f>
        <v>280000</v>
      </c>
      <c r="H31" s="19">
        <f>H32+H34</f>
        <v>283000</v>
      </c>
    </row>
    <row r="32" spans="4:8" x14ac:dyDescent="0.25">
      <c r="D32" s="5" t="s">
        <v>16</v>
      </c>
      <c r="E32" s="16" t="s">
        <v>17</v>
      </c>
      <c r="F32" s="22">
        <v>70000</v>
      </c>
      <c r="G32" s="22">
        <v>77000</v>
      </c>
      <c r="H32" s="22">
        <v>78000</v>
      </c>
    </row>
    <row r="33" spans="4:8" ht="45" x14ac:dyDescent="0.25">
      <c r="D33" s="5" t="s">
        <v>18</v>
      </c>
      <c r="E33" s="16" t="s">
        <v>19</v>
      </c>
      <c r="F33" s="22">
        <v>70000</v>
      </c>
      <c r="G33" s="22">
        <v>77000</v>
      </c>
      <c r="H33" s="22">
        <v>78000</v>
      </c>
    </row>
    <row r="34" spans="4:8" x14ac:dyDescent="0.25">
      <c r="D34" s="5" t="s">
        <v>20</v>
      </c>
      <c r="E34" s="16" t="s">
        <v>21</v>
      </c>
      <c r="F34" s="22">
        <v>174000</v>
      </c>
      <c r="G34" s="22">
        <v>203000</v>
      </c>
      <c r="H34" s="22">
        <v>205000</v>
      </c>
    </row>
    <row r="35" spans="4:8" x14ac:dyDescent="0.25">
      <c r="D35" s="5" t="s">
        <v>22</v>
      </c>
      <c r="E35" s="16" t="s">
        <v>23</v>
      </c>
      <c r="F35" s="22">
        <v>40000</v>
      </c>
      <c r="G35" s="22">
        <v>68000</v>
      </c>
      <c r="H35" s="22">
        <v>69000</v>
      </c>
    </row>
    <row r="36" spans="4:8" ht="30" x14ac:dyDescent="0.25">
      <c r="D36" s="5" t="s">
        <v>24</v>
      </c>
      <c r="E36" s="16" t="s">
        <v>25</v>
      </c>
      <c r="F36" s="22">
        <v>40000</v>
      </c>
      <c r="G36" s="22">
        <v>68000</v>
      </c>
      <c r="H36" s="22">
        <v>69000</v>
      </c>
    </row>
    <row r="37" spans="4:8" x14ac:dyDescent="0.25">
      <c r="D37" s="5" t="s">
        <v>26</v>
      </c>
      <c r="E37" s="16" t="s">
        <v>27</v>
      </c>
      <c r="F37" s="22">
        <v>134000</v>
      </c>
      <c r="G37" s="22">
        <v>135000</v>
      </c>
      <c r="H37" s="22">
        <v>136000</v>
      </c>
    </row>
    <row r="38" spans="4:8" ht="30" x14ac:dyDescent="0.25">
      <c r="D38" s="5" t="s">
        <v>28</v>
      </c>
      <c r="E38" s="16" t="s">
        <v>29</v>
      </c>
      <c r="F38" s="22">
        <v>134000</v>
      </c>
      <c r="G38" s="22">
        <v>134000</v>
      </c>
      <c r="H38" s="22">
        <v>136000</v>
      </c>
    </row>
    <row r="39" spans="4:8" x14ac:dyDescent="0.25">
      <c r="D39" s="8" t="s">
        <v>32</v>
      </c>
      <c r="E39" s="17" t="s">
        <v>52</v>
      </c>
      <c r="F39" s="27">
        <f>F40</f>
        <v>2867831</v>
      </c>
      <c r="G39" s="25">
        <f>G40</f>
        <v>343958</v>
      </c>
      <c r="H39" s="25">
        <f>H40</f>
        <v>350202</v>
      </c>
    </row>
    <row r="40" spans="4:8" ht="42.75" x14ac:dyDescent="0.25">
      <c r="D40" s="8" t="s">
        <v>33</v>
      </c>
      <c r="E40" s="17" t="s">
        <v>53</v>
      </c>
      <c r="F40" s="25">
        <f>F41+F46+F51</f>
        <v>2867831</v>
      </c>
      <c r="G40" s="25">
        <f>G41+G46+G51</f>
        <v>343958</v>
      </c>
      <c r="H40" s="25">
        <f>H41+H46+H51</f>
        <v>350202</v>
      </c>
    </row>
    <row r="41" spans="4:8" ht="28.5" x14ac:dyDescent="0.25">
      <c r="D41" s="8" t="s">
        <v>36</v>
      </c>
      <c r="E41" s="17" t="s">
        <v>56</v>
      </c>
      <c r="F41" s="19">
        <f>F42+F44</f>
        <v>166000</v>
      </c>
      <c r="G41" s="25">
        <f>G42+G44</f>
        <v>166000</v>
      </c>
      <c r="H41" s="25">
        <f>H42+H44</f>
        <v>166000</v>
      </c>
    </row>
    <row r="42" spans="4:8" ht="45" x14ac:dyDescent="0.25">
      <c r="D42" s="5" t="s">
        <v>48</v>
      </c>
      <c r="E42" s="16" t="s">
        <v>51</v>
      </c>
      <c r="F42" s="22">
        <v>166000</v>
      </c>
      <c r="G42" s="24">
        <v>166000</v>
      </c>
      <c r="H42" s="24">
        <v>166000</v>
      </c>
    </row>
    <row r="43" spans="4:8" ht="45" x14ac:dyDescent="0.25">
      <c r="D43" s="5" t="s">
        <v>49</v>
      </c>
      <c r="E43" s="16" t="s">
        <v>50</v>
      </c>
      <c r="F43" s="22">
        <v>166000</v>
      </c>
      <c r="G43" s="24">
        <v>166000</v>
      </c>
      <c r="H43" s="24">
        <v>166000</v>
      </c>
    </row>
    <row r="44" spans="4:8" ht="30" hidden="1" x14ac:dyDescent="0.25">
      <c r="D44" s="5" t="s">
        <v>37</v>
      </c>
      <c r="E44" s="16" t="s">
        <v>35</v>
      </c>
      <c r="F44" s="22">
        <v>0</v>
      </c>
      <c r="G44" s="24">
        <v>0</v>
      </c>
      <c r="H44" s="24">
        <v>0</v>
      </c>
    </row>
    <row r="45" spans="4:8" ht="30" hidden="1" x14ac:dyDescent="0.25">
      <c r="D45" s="5" t="s">
        <v>38</v>
      </c>
      <c r="E45" s="16" t="s">
        <v>30</v>
      </c>
      <c r="F45" s="22">
        <v>0</v>
      </c>
      <c r="G45" s="24">
        <v>0</v>
      </c>
      <c r="H45" s="24">
        <v>0</v>
      </c>
    </row>
    <row r="46" spans="4:8" ht="29.25" customHeight="1" x14ac:dyDescent="0.25">
      <c r="D46" s="37" t="s">
        <v>39</v>
      </c>
      <c r="E46" s="38" t="s">
        <v>57</v>
      </c>
      <c r="F46" s="39">
        <f>F47</f>
        <v>163046</v>
      </c>
      <c r="G46" s="39">
        <f>G47</f>
        <v>177958</v>
      </c>
      <c r="H46" s="39">
        <f>H47</f>
        <v>184202</v>
      </c>
    </row>
    <row r="47" spans="4:8" ht="51" customHeight="1" x14ac:dyDescent="0.25">
      <c r="D47" s="40" t="s">
        <v>40</v>
      </c>
      <c r="E47" s="41" t="s">
        <v>58</v>
      </c>
      <c r="F47" s="42">
        <v>163046</v>
      </c>
      <c r="G47" s="42">
        <v>177958</v>
      </c>
      <c r="H47" s="42">
        <v>184202</v>
      </c>
    </row>
    <row r="48" spans="4:8" ht="62.25" customHeight="1" x14ac:dyDescent="0.25">
      <c r="D48" s="40" t="s">
        <v>41</v>
      </c>
      <c r="E48" s="41" t="s">
        <v>59</v>
      </c>
      <c r="F48" s="42">
        <v>163046</v>
      </c>
      <c r="G48" s="42">
        <v>177958</v>
      </c>
      <c r="H48" s="42">
        <v>184202</v>
      </c>
    </row>
    <row r="49" spans="4:9" ht="21" customHeight="1" x14ac:dyDescent="0.25">
      <c r="D49" s="32"/>
      <c r="E49" s="16"/>
      <c r="F49" s="31"/>
      <c r="G49" s="22"/>
      <c r="H49" s="22"/>
    </row>
    <row r="50" spans="4:9" ht="8.25" hidden="1" customHeight="1" x14ac:dyDescent="0.25">
      <c r="D50" s="32"/>
      <c r="E50" s="34"/>
      <c r="F50" s="31"/>
      <c r="G50" s="22"/>
      <c r="H50" s="22"/>
    </row>
    <row r="51" spans="4:9" x14ac:dyDescent="0.25">
      <c r="D51" s="8" t="s">
        <v>42</v>
      </c>
      <c r="E51" s="17" t="s">
        <v>6</v>
      </c>
      <c r="F51" s="20">
        <f>F52</f>
        <v>2538785</v>
      </c>
      <c r="G51" s="20">
        <f>G52</f>
        <v>0</v>
      </c>
      <c r="H51" s="20">
        <f>H52</f>
        <v>0</v>
      </c>
    </row>
    <row r="52" spans="4:9" ht="60" x14ac:dyDescent="0.25">
      <c r="D52" s="5" t="s">
        <v>43</v>
      </c>
      <c r="E52" s="16" t="s">
        <v>60</v>
      </c>
      <c r="F52" s="23">
        <v>2538785</v>
      </c>
      <c r="G52" s="23">
        <v>0</v>
      </c>
      <c r="H52" s="23">
        <v>0</v>
      </c>
    </row>
    <row r="53" spans="4:9" ht="97.5" customHeight="1" x14ac:dyDescent="0.25">
      <c r="D53" s="5" t="s">
        <v>44</v>
      </c>
      <c r="E53" s="16" t="s">
        <v>31</v>
      </c>
      <c r="F53" s="23">
        <v>2538785</v>
      </c>
      <c r="G53" s="23">
        <v>0</v>
      </c>
      <c r="H53" s="23">
        <v>0</v>
      </c>
    </row>
    <row r="54" spans="4:9" x14ac:dyDescent="0.25">
      <c r="D54" s="9"/>
      <c r="E54" s="18" t="s">
        <v>7</v>
      </c>
      <c r="F54" s="28">
        <f>SUM(F25+F39)</f>
        <v>3384831</v>
      </c>
      <c r="G54" s="28">
        <f>SUM(G25+G39)</f>
        <v>917958</v>
      </c>
      <c r="H54" s="28">
        <f>SUM(H25+H39)</f>
        <v>949202</v>
      </c>
    </row>
    <row r="56" spans="4:9" ht="15.75" x14ac:dyDescent="0.25">
      <c r="E56" s="26"/>
      <c r="G56" s="15"/>
    </row>
    <row r="57" spans="4:9" x14ac:dyDescent="0.25">
      <c r="G57" s="13"/>
    </row>
    <row r="58" spans="4:9" x14ac:dyDescent="0.25">
      <c r="G58" s="13"/>
      <c r="I58" s="14"/>
    </row>
  </sheetData>
  <mergeCells count="16">
    <mergeCell ref="D22:H22"/>
    <mergeCell ref="E20:H20"/>
    <mergeCell ref="E21:H21"/>
    <mergeCell ref="E19:H19"/>
    <mergeCell ref="E1:G1"/>
    <mergeCell ref="E14:G14"/>
    <mergeCell ref="E15:H15"/>
    <mergeCell ref="E18:H18"/>
    <mergeCell ref="E16:H16"/>
    <mergeCell ref="E17:H17"/>
    <mergeCell ref="D8:K8"/>
    <mergeCell ref="D9:H9"/>
    <mergeCell ref="D10:H10"/>
    <mergeCell ref="D11:H11"/>
    <mergeCell ref="D12:H12"/>
    <mergeCell ref="D13:H13"/>
  </mergeCells>
  <phoneticPr fontId="7" type="noConversion"/>
  <hyperlinks>
    <hyperlink ref="E29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2025-05-12T10:19:02Z</dcterms:modified>
</cp:coreProperties>
</file>